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50" activeTab="1"/>
  </bookViews>
  <sheets>
    <sheet name="Sheet1" sheetId="1" r:id="rId1"/>
    <sheet name="Table 1&amp;2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P19" i="2" l="1"/>
  <c r="P12" i="2"/>
  <c r="N12" i="2"/>
  <c r="I29" i="1" l="1"/>
  <c r="I28" i="1"/>
  <c r="I22" i="1"/>
  <c r="O10" i="1"/>
  <c r="O9" i="1"/>
  <c r="G12" i="1" l="1"/>
  <c r="E12" i="1"/>
  <c r="K10" i="1"/>
  <c r="E22" i="1" s="1"/>
  <c r="E29" i="1" s="1"/>
  <c r="M10" i="1"/>
  <c r="G22" i="1" s="1"/>
  <c r="G29" i="1" s="1"/>
  <c r="M9" i="1"/>
  <c r="G21" i="1" s="1"/>
  <c r="K9" i="1"/>
  <c r="E21" i="1" s="1"/>
  <c r="F10" i="1"/>
  <c r="L10" i="1" s="1"/>
  <c r="F22" i="1" s="1"/>
  <c r="F29" i="1" s="1"/>
  <c r="F9" i="1"/>
  <c r="L9" i="1" s="1"/>
  <c r="F21" i="1" s="1"/>
  <c r="E24" i="1" l="1"/>
  <c r="E28" i="1"/>
  <c r="E31" i="1" s="1"/>
  <c r="F28" i="1"/>
  <c r="F31" i="1" s="1"/>
  <c r="F24" i="1"/>
  <c r="G28" i="1"/>
  <c r="G31" i="1" s="1"/>
  <c r="G24" i="1"/>
  <c r="K12" i="1"/>
  <c r="M12" i="1"/>
  <c r="F12" i="1"/>
  <c r="L12" i="1"/>
</calcChain>
</file>

<file path=xl/sharedStrings.xml><?xml version="1.0" encoding="utf-8"?>
<sst xmlns="http://schemas.openxmlformats.org/spreadsheetml/2006/main" count="64" uniqueCount="42">
  <si>
    <t>To</t>
    <phoneticPr fontId="1"/>
  </si>
  <si>
    <t>Unit: a billion in GHC (old Ghana Cedis)</t>
    <phoneticPr fontId="1"/>
  </si>
  <si>
    <t>a billion in GHC=</t>
    <phoneticPr fontId="1"/>
  </si>
  <si>
    <t>in USD</t>
    <phoneticPr fontId="1"/>
  </si>
  <si>
    <t>total</t>
    <phoneticPr fontId="1"/>
  </si>
  <si>
    <t>informal</t>
    <phoneticPr fontId="1"/>
  </si>
  <si>
    <t>formal</t>
    <phoneticPr fontId="1"/>
  </si>
  <si>
    <t>International Remittances in year 2005 based on IO table 2005</t>
    <phoneticPr fontId="1"/>
  </si>
  <si>
    <t>the amount reported by the Bank of Ghana =</t>
    <phoneticPr fontId="1"/>
  </si>
  <si>
    <t>1549.76 million USD</t>
    <phoneticPr fontId="1"/>
  </si>
  <si>
    <t>Rural houeholds</t>
    <phoneticPr fontId="1"/>
  </si>
  <si>
    <t>Urban households</t>
    <phoneticPr fontId="1"/>
  </si>
  <si>
    <t>in billion GHC</t>
    <phoneticPr fontId="1"/>
  </si>
  <si>
    <t>in USD in year 2005</t>
    <phoneticPr fontId="1"/>
  </si>
  <si>
    <t>the value of informal internatioanl remittances was calculated based on the assumption that the value of exports in sector 51 is all informal international remittances.</t>
    <phoneticPr fontId="1"/>
  </si>
  <si>
    <t>Formal</t>
    <phoneticPr fontId="1"/>
  </si>
  <si>
    <t>Informal</t>
    <phoneticPr fontId="1"/>
  </si>
  <si>
    <t>Total</t>
    <phoneticPr fontId="1"/>
  </si>
  <si>
    <t>Unit: million USD</t>
    <phoneticPr fontId="1"/>
  </si>
  <si>
    <t>The Amount of International Remittances in year 2005 based on the IO Table of year 2005</t>
    <phoneticPr fontId="1"/>
  </si>
  <si>
    <t>total income</t>
    <phoneticPr fontId="1"/>
  </si>
  <si>
    <t>number of population in million</t>
    <phoneticPr fontId="1"/>
  </si>
  <si>
    <t>the number of population in million</t>
    <phoneticPr fontId="1"/>
  </si>
  <si>
    <t>Per capita in million</t>
    <phoneticPr fontId="1"/>
  </si>
  <si>
    <t>Unit: million USD</t>
  </si>
  <si>
    <t>Formal</t>
  </si>
  <si>
    <t>Informal</t>
  </si>
  <si>
    <t>Total</t>
  </si>
  <si>
    <t>To</t>
  </si>
  <si>
    <t>Rural houeholds</t>
  </si>
  <si>
    <t>Urban households</t>
  </si>
  <si>
    <t>total</t>
  </si>
  <si>
    <t>To</t>
    <phoneticPr fontId="1"/>
  </si>
  <si>
    <t>Income based on the IO Table of year 2005</t>
    <phoneticPr fontId="1"/>
  </si>
  <si>
    <t>Population</t>
    <phoneticPr fontId="1"/>
  </si>
  <si>
    <t>Income: in million USD, and Population in million</t>
    <phoneticPr fontId="1"/>
  </si>
  <si>
    <t>Income</t>
    <phoneticPr fontId="1"/>
  </si>
  <si>
    <t>Source: Input-Output Table of Year 2005</t>
    <phoneticPr fontId="1"/>
  </si>
  <si>
    <t xml:space="preserve">The amout of informal remittances is obtained based on the assumption that the amount of exports in sector 51 is treated as informal international remittances </t>
    <phoneticPr fontId="1"/>
  </si>
  <si>
    <t>Source: Input-Output Table Year 2005 and GLSS 5</t>
    <phoneticPr fontId="1"/>
  </si>
  <si>
    <t>Per a million population</t>
  </si>
  <si>
    <t>Per a million population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</si>
</sst>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_ "/>
    <numFmt numFmtId="177" formatCode="#,##0.000000_ "/>
  </numFmts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Garamond"/>
      <family val="1"/>
    </font>
    <font>
      <sz val="11"/>
      <color rgb="FFFF0000"/>
      <name val="Garamond"/>
      <family val="1"/>
    </font>
    <font>
      <sz val="11"/>
      <name val="Garamond"/>
      <family val="1"/>
    </font>
    <font>
      <sz val="9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1" xfId="0" applyNumberFormat="1" applyFont="1" applyBorder="1">
      <alignment vertical="center"/>
    </xf>
    <xf numFmtId="176" fontId="2" fillId="0" borderId="0" xfId="0" applyNumberFormat="1" applyFont="1">
      <alignment vertical="center"/>
    </xf>
    <xf numFmtId="176" fontId="3" fillId="0" borderId="0" xfId="0" applyNumberFormat="1" applyFont="1">
      <alignment vertical="center"/>
    </xf>
    <xf numFmtId="176" fontId="2" fillId="0" borderId="0" xfId="0" applyNumberFormat="1" applyFont="1" applyBorder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Border="1">
      <alignment vertical="center"/>
    </xf>
    <xf numFmtId="176" fontId="4" fillId="0" borderId="0" xfId="0" applyNumberFormat="1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 shrinkToFit="1"/>
    </xf>
    <xf numFmtId="0" fontId="2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177" fontId="2" fillId="0" borderId="0" xfId="0" applyNumberFormat="1" applyFont="1" applyBorder="1">
      <alignment vertical="center"/>
    </xf>
    <xf numFmtId="177" fontId="4" fillId="0" borderId="0" xfId="0" applyNumberFormat="1" applyFont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3"/>
  <sheetViews>
    <sheetView workbookViewId="0">
      <selection activeCell="K9" sqref="K9"/>
    </sheetView>
  </sheetViews>
  <sheetFormatPr defaultRowHeight="13.5" x14ac:dyDescent="0.15"/>
  <cols>
    <col min="3" max="3" width="4.25" customWidth="1"/>
    <col min="4" max="4" width="16.375" customWidth="1"/>
    <col min="5" max="7" width="9.125" bestFit="1" customWidth="1"/>
    <col min="8" max="8" width="4.5" customWidth="1"/>
    <col min="9" max="9" width="12.625" bestFit="1" customWidth="1"/>
    <col min="10" max="10" width="3.25" customWidth="1"/>
    <col min="11" max="11" width="13.625" bestFit="1" customWidth="1"/>
    <col min="12" max="13" width="14.75" bestFit="1" customWidth="1"/>
    <col min="14" max="14" width="2.875" customWidth="1"/>
    <col min="15" max="15" width="14.75" customWidth="1"/>
  </cols>
  <sheetData>
    <row r="1" spans="2:17" ht="15" x14ac:dyDescent="0.15">
      <c r="B1" s="1"/>
      <c r="C1" s="1"/>
      <c r="D1" s="1"/>
      <c r="E1" s="1"/>
      <c r="F1" s="1"/>
      <c r="G1" s="1" t="s">
        <v>2</v>
      </c>
      <c r="H1" s="1"/>
      <c r="I1" s="1"/>
      <c r="J1" s="1"/>
      <c r="K1" s="3">
        <v>110000</v>
      </c>
      <c r="L1" s="1" t="s">
        <v>13</v>
      </c>
      <c r="M1" s="1"/>
      <c r="N1" s="1"/>
      <c r="O1" s="1"/>
      <c r="P1" s="1"/>
      <c r="Q1" s="1"/>
    </row>
    <row r="2" spans="2:17" ht="15" x14ac:dyDescent="0.15">
      <c r="B2" s="1" t="s">
        <v>1</v>
      </c>
      <c r="C2" s="1"/>
      <c r="D2" s="1"/>
      <c r="E2" s="1"/>
      <c r="F2" s="1"/>
      <c r="G2" s="1"/>
      <c r="H2" s="1"/>
      <c r="I2" s="1"/>
      <c r="J2" s="1"/>
      <c r="K2" s="3"/>
      <c r="L2" s="1"/>
      <c r="M2" s="1"/>
      <c r="N2" s="1"/>
      <c r="O2" s="1"/>
      <c r="P2" s="1"/>
      <c r="Q2" s="1"/>
    </row>
    <row r="3" spans="2:17" ht="15" x14ac:dyDescent="0.15">
      <c r="B3" s="1"/>
      <c r="C3" s="1"/>
      <c r="D3" s="1" t="s">
        <v>7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2:17" ht="7.5" customHeight="1" x14ac:dyDescent="0.1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2:17" ht="15" x14ac:dyDescent="0.15">
      <c r="B5" s="1"/>
      <c r="C5" s="1"/>
      <c r="D5" s="1"/>
      <c r="E5" s="1" t="s">
        <v>12</v>
      </c>
      <c r="F5" s="1"/>
      <c r="G5" s="1"/>
      <c r="H5" s="1"/>
      <c r="I5" s="1"/>
      <c r="J5" s="1"/>
      <c r="K5" s="1" t="s">
        <v>3</v>
      </c>
      <c r="L5" s="1"/>
      <c r="M5" s="1"/>
      <c r="N5" s="1"/>
      <c r="O5" s="1"/>
      <c r="P5" s="1"/>
      <c r="Q5" s="1"/>
    </row>
    <row r="6" spans="2:17" ht="15" x14ac:dyDescent="0.1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7" ht="15" x14ac:dyDescent="0.15">
      <c r="B7" s="1"/>
      <c r="C7" s="1"/>
      <c r="D7" s="1"/>
      <c r="E7" s="6" t="s">
        <v>6</v>
      </c>
      <c r="F7" s="6" t="s">
        <v>5</v>
      </c>
      <c r="G7" s="6" t="s">
        <v>4</v>
      </c>
      <c r="H7" s="6"/>
      <c r="I7" s="6" t="s">
        <v>20</v>
      </c>
      <c r="J7" s="6"/>
      <c r="K7" s="6" t="s">
        <v>6</v>
      </c>
      <c r="L7" s="6" t="s">
        <v>5</v>
      </c>
      <c r="M7" s="6" t="s">
        <v>4</v>
      </c>
      <c r="N7" s="6"/>
      <c r="O7" s="6" t="s">
        <v>20</v>
      </c>
      <c r="P7" s="1"/>
      <c r="Q7" s="1" t="s">
        <v>21</v>
      </c>
    </row>
    <row r="8" spans="2:17" ht="4.5" customHeight="1" x14ac:dyDescent="0.1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2:17" ht="15" x14ac:dyDescent="0.15">
      <c r="B9" s="1"/>
      <c r="C9" s="1" t="s">
        <v>0</v>
      </c>
      <c r="D9" s="1" t="s">
        <v>10</v>
      </c>
      <c r="E9" s="5">
        <v>410.10742695221398</v>
      </c>
      <c r="F9" s="5">
        <f>G9-E9</f>
        <v>1530.4506920696306</v>
      </c>
      <c r="G9" s="7">
        <v>1940.5581190218445</v>
      </c>
      <c r="H9" s="7"/>
      <c r="I9" s="15">
        <v>45948.825631531901</v>
      </c>
      <c r="J9" s="3"/>
      <c r="K9" s="3">
        <f t="shared" ref="K9:M10" si="0">E9*$K$1</f>
        <v>45111816.96474354</v>
      </c>
      <c r="L9" s="3">
        <f t="shared" si="0"/>
        <v>168349576.12765935</v>
      </c>
      <c r="M9" s="3">
        <f t="shared" si="0"/>
        <v>213461393.09240291</v>
      </c>
      <c r="N9" s="3"/>
      <c r="O9" s="3">
        <f t="shared" ref="O9:O10" si="1">I9*$K$1</f>
        <v>5054370819.4685087</v>
      </c>
      <c r="P9" s="1"/>
      <c r="Q9" s="1">
        <v>13.8</v>
      </c>
    </row>
    <row r="10" spans="2:17" ht="15" x14ac:dyDescent="0.15">
      <c r="B10" s="1"/>
      <c r="C10" s="1"/>
      <c r="D10" s="1" t="s">
        <v>11</v>
      </c>
      <c r="E10" s="3">
        <v>1597.5105632411701</v>
      </c>
      <c r="F10" s="3">
        <f>G10-E10</f>
        <v>5961.6358700713718</v>
      </c>
      <c r="G10" s="8">
        <v>7559.1464333125423</v>
      </c>
      <c r="H10" s="8"/>
      <c r="I10" s="16">
        <v>53185.284947571716</v>
      </c>
      <c r="J10" s="3"/>
      <c r="K10" s="3">
        <f t="shared" si="0"/>
        <v>175726161.95652869</v>
      </c>
      <c r="L10" s="3">
        <f t="shared" si="0"/>
        <v>655779945.70785093</v>
      </c>
      <c r="M10" s="3">
        <f t="shared" si="0"/>
        <v>831506107.6643796</v>
      </c>
      <c r="N10" s="3"/>
      <c r="O10" s="3">
        <f t="shared" si="1"/>
        <v>5850381344.2328892</v>
      </c>
      <c r="P10" s="1"/>
      <c r="Q10" s="1">
        <v>8.4</v>
      </c>
    </row>
    <row r="11" spans="2:17" ht="9" customHeight="1" x14ac:dyDescent="0.15">
      <c r="B11" s="1"/>
      <c r="C11" s="1"/>
      <c r="D11" s="1"/>
      <c r="E11" s="3"/>
      <c r="F11" s="3"/>
      <c r="G11" s="4"/>
      <c r="H11" s="4"/>
      <c r="I11" s="4"/>
      <c r="J11" s="3"/>
      <c r="K11" s="3"/>
      <c r="L11" s="3"/>
      <c r="M11" s="3"/>
      <c r="N11" s="3"/>
      <c r="O11" s="3"/>
      <c r="P11" s="1"/>
      <c r="Q11" s="1"/>
    </row>
    <row r="12" spans="2:17" ht="15" x14ac:dyDescent="0.15">
      <c r="B12" s="1"/>
      <c r="C12" s="1"/>
      <c r="D12" s="9" t="s">
        <v>4</v>
      </c>
      <c r="E12" s="2">
        <f>SUM(E9:E10)</f>
        <v>2007.617990193384</v>
      </c>
      <c r="F12" s="2">
        <f>SUM(F9:F10)</f>
        <v>7492.0865621410021</v>
      </c>
      <c r="G12" s="2">
        <f>SUM(G9:G10)</f>
        <v>9499.7045523343877</v>
      </c>
      <c r="H12" s="2"/>
      <c r="I12" s="2"/>
      <c r="J12" s="2"/>
      <c r="K12" s="2">
        <f>SUM(K9:K10)</f>
        <v>220837978.92127222</v>
      </c>
      <c r="L12" s="2">
        <f>SUM(L9:L10)</f>
        <v>824129521.83551025</v>
      </c>
      <c r="M12" s="2">
        <f>SUM(M9:M10)</f>
        <v>1044967500.7567825</v>
      </c>
      <c r="N12" s="5"/>
      <c r="O12" s="5"/>
      <c r="P12" s="1"/>
      <c r="Q12" s="1"/>
    </row>
    <row r="13" spans="2:17" ht="15" x14ac:dyDescent="0.1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2:17" ht="15" x14ac:dyDescent="0.15">
      <c r="B14" s="1"/>
      <c r="C14" s="1"/>
      <c r="D14" s="1"/>
      <c r="E14" s="1"/>
      <c r="F14" s="1"/>
      <c r="G14" s="1" t="s">
        <v>8</v>
      </c>
      <c r="H14" s="1"/>
      <c r="I14" s="1"/>
      <c r="J14" s="1"/>
      <c r="K14" s="1"/>
      <c r="L14" s="1"/>
      <c r="M14" s="1" t="s">
        <v>9</v>
      </c>
      <c r="N14" s="1"/>
      <c r="O14" s="1"/>
      <c r="P14" s="1"/>
      <c r="Q14" s="1"/>
    </row>
    <row r="15" spans="2:17" ht="15" x14ac:dyDescent="0.1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2:17" ht="15" x14ac:dyDescent="0.15">
      <c r="E16" s="1" t="s">
        <v>14</v>
      </c>
    </row>
    <row r="17" spans="3:11" ht="15" x14ac:dyDescent="0.15">
      <c r="E17" s="1"/>
    </row>
    <row r="18" spans="3:11" ht="15" x14ac:dyDescent="0.15">
      <c r="E18" s="1" t="s">
        <v>19</v>
      </c>
    </row>
    <row r="19" spans="3:11" s="1" customFormat="1" ht="15" x14ac:dyDescent="0.15">
      <c r="D19" s="6" t="s">
        <v>18</v>
      </c>
    </row>
    <row r="20" spans="3:11" s="1" customFormat="1" ht="15" x14ac:dyDescent="0.15">
      <c r="E20" s="6" t="s">
        <v>15</v>
      </c>
      <c r="F20" s="6" t="s">
        <v>16</v>
      </c>
      <c r="G20" s="6" t="s">
        <v>17</v>
      </c>
      <c r="H20" s="6"/>
      <c r="I20" s="6"/>
      <c r="J20" s="6"/>
      <c r="K20" s="12" t="s">
        <v>22</v>
      </c>
    </row>
    <row r="21" spans="3:11" s="1" customFormat="1" ht="15" x14ac:dyDescent="0.15">
      <c r="C21" s="1" t="s">
        <v>0</v>
      </c>
      <c r="D21" s="6" t="s">
        <v>10</v>
      </c>
      <c r="E21" s="1">
        <f>K9/1000000</f>
        <v>45.111816964743539</v>
      </c>
      <c r="F21" s="1">
        <f t="shared" ref="F21:G21" si="2">L9/1000000</f>
        <v>168.34957612765936</v>
      </c>
      <c r="G21" s="1">
        <f t="shared" si="2"/>
        <v>213.46139309240291</v>
      </c>
      <c r="I21" s="1">
        <f>O9/1000000</f>
        <v>5054.3708194685087</v>
      </c>
      <c r="K21" s="6">
        <v>13.8</v>
      </c>
    </row>
    <row r="22" spans="3:11" s="1" customFormat="1" ht="15" x14ac:dyDescent="0.15">
      <c r="D22" s="6" t="s">
        <v>11</v>
      </c>
      <c r="E22" s="1">
        <f>K10/1000000</f>
        <v>175.7261619565287</v>
      </c>
      <c r="F22" s="1">
        <f t="shared" ref="F22" si="3">L10/1000000</f>
        <v>655.77994570785097</v>
      </c>
      <c r="G22" s="1">
        <f t="shared" ref="G22" si="4">M10/1000000</f>
        <v>831.50610766437956</v>
      </c>
      <c r="I22" s="1">
        <f t="shared" ref="I22" si="5">O10/1000000</f>
        <v>5850.3813442328892</v>
      </c>
      <c r="K22" s="6">
        <v>8.4</v>
      </c>
    </row>
    <row r="23" spans="3:11" s="1" customFormat="1" ht="15" x14ac:dyDescent="0.15"/>
    <row r="24" spans="3:11" s="1" customFormat="1" ht="15" x14ac:dyDescent="0.15">
      <c r="D24" s="9" t="s">
        <v>4</v>
      </c>
      <c r="E24" s="10">
        <f>SUM(E21:E22)</f>
        <v>220.83797892127222</v>
      </c>
      <c r="F24" s="10">
        <f t="shared" ref="F24:G24" si="6">SUM(F21:F22)</f>
        <v>824.12952183551033</v>
      </c>
      <c r="G24" s="10">
        <f t="shared" si="6"/>
        <v>1044.9675007567826</v>
      </c>
      <c r="H24" s="13"/>
      <c r="I24" s="13"/>
    </row>
    <row r="25" spans="3:11" s="1" customFormat="1" ht="15" x14ac:dyDescent="0.15"/>
    <row r="26" spans="3:11" s="1" customFormat="1" ht="15" x14ac:dyDescent="0.15">
      <c r="E26" s="24" t="s">
        <v>23</v>
      </c>
      <c r="F26" s="25"/>
      <c r="G26" s="25"/>
      <c r="H26" s="14"/>
      <c r="I26" s="14"/>
    </row>
    <row r="27" spans="3:11" s="1" customFormat="1" ht="6.75" customHeight="1" x14ac:dyDescent="0.15"/>
    <row r="28" spans="3:11" s="1" customFormat="1" ht="15" x14ac:dyDescent="0.15">
      <c r="D28" s="6" t="s">
        <v>10</v>
      </c>
      <c r="E28" s="1">
        <f>E21/$K$21</f>
        <v>3.2689722438219952</v>
      </c>
      <c r="F28" s="1">
        <f t="shared" ref="F28:I29" si="7">F21/$K$21</f>
        <v>12.199244646931836</v>
      </c>
      <c r="G28" s="1">
        <f t="shared" si="7"/>
        <v>15.468216890753833</v>
      </c>
      <c r="I28" s="1">
        <f t="shared" si="7"/>
        <v>366.25875503394991</v>
      </c>
    </row>
    <row r="29" spans="3:11" s="1" customFormat="1" ht="15" x14ac:dyDescent="0.15">
      <c r="D29" s="6" t="s">
        <v>11</v>
      </c>
      <c r="E29" s="1">
        <f>E22/$K$22</f>
        <v>20.919781185301034</v>
      </c>
      <c r="F29" s="1">
        <f t="shared" ref="F29:G29" si="8">F22/$K$22</f>
        <v>78.069041155696539</v>
      </c>
      <c r="G29" s="1">
        <f t="shared" si="8"/>
        <v>98.988822340997558</v>
      </c>
      <c r="I29" s="1">
        <f t="shared" si="7"/>
        <v>423.94067711832531</v>
      </c>
    </row>
    <row r="30" spans="3:11" s="1" customFormat="1" ht="15" x14ac:dyDescent="0.15"/>
    <row r="31" spans="3:11" s="1" customFormat="1" ht="15" x14ac:dyDescent="0.15">
      <c r="D31" s="9" t="s">
        <v>4</v>
      </c>
      <c r="E31" s="10">
        <f>SUM(E28:E29)</f>
        <v>24.188753429123029</v>
      </c>
      <c r="F31" s="10">
        <f t="shared" ref="F31:G31" si="9">SUM(F28:F29)</f>
        <v>90.26828580262837</v>
      </c>
      <c r="G31" s="10">
        <f t="shared" si="9"/>
        <v>114.45703923175139</v>
      </c>
      <c r="H31" s="13"/>
      <c r="I31" s="13"/>
    </row>
    <row r="32" spans="3:11" s="1" customFormat="1" ht="15" x14ac:dyDescent="0.15"/>
    <row r="33" s="1" customFormat="1" ht="15" x14ac:dyDescent="0.15"/>
  </sheetData>
  <mergeCells count="1">
    <mergeCell ref="E26:G26"/>
  </mergeCells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P24"/>
  <sheetViews>
    <sheetView showGridLines="0" tabSelected="1" workbookViewId="0">
      <selection activeCell="L5" sqref="L5:P22"/>
    </sheetView>
  </sheetViews>
  <sheetFormatPr defaultRowHeight="13.5" x14ac:dyDescent="0.15"/>
  <cols>
    <col min="3" max="3" width="9" style="17"/>
    <col min="4" max="4" width="15.125" style="17" bestFit="1" customWidth="1"/>
    <col min="5" max="5" width="3.5" customWidth="1"/>
    <col min="6" max="6" width="16.25" style="17" customWidth="1"/>
    <col min="7" max="7" width="3.375" style="17" customWidth="1"/>
    <col min="8" max="8" width="9" style="17"/>
    <col min="9" max="9" width="3.5" style="17" customWidth="1"/>
    <col min="10" max="10" width="9" style="17"/>
    <col min="12" max="12" width="17.75" bestFit="1" customWidth="1"/>
  </cols>
  <sheetData>
    <row r="2" spans="3:16" ht="15" x14ac:dyDescent="0.15">
      <c r="D2" s="6" t="s">
        <v>19</v>
      </c>
      <c r="E2" s="1"/>
      <c r="L2" s="1" t="s">
        <v>33</v>
      </c>
    </row>
    <row r="5" spans="3:16" ht="15.75" thickBot="1" x14ac:dyDescent="0.2">
      <c r="C5" s="20" t="s">
        <v>24</v>
      </c>
      <c r="E5" s="1"/>
      <c r="F5" s="6"/>
      <c r="G5" s="6"/>
      <c r="H5" s="6"/>
      <c r="I5" s="6"/>
      <c r="J5" s="6"/>
      <c r="L5" s="20" t="s">
        <v>35</v>
      </c>
      <c r="M5" s="1"/>
      <c r="N5" s="6"/>
      <c r="O5" s="6"/>
      <c r="P5" s="6"/>
    </row>
    <row r="6" spans="3:16" ht="6.75" customHeight="1" thickTop="1" x14ac:dyDescent="0.15">
      <c r="C6" s="21"/>
      <c r="D6" s="18"/>
      <c r="E6" s="22"/>
      <c r="F6" s="23"/>
      <c r="G6" s="23"/>
      <c r="H6" s="23"/>
      <c r="I6" s="23"/>
      <c r="J6" s="23"/>
      <c r="L6" s="18"/>
      <c r="M6" s="22"/>
      <c r="N6" s="23"/>
      <c r="O6" s="23"/>
      <c r="P6" s="23"/>
    </row>
    <row r="7" spans="3:16" ht="15" x14ac:dyDescent="0.15">
      <c r="C7" s="6"/>
      <c r="D7" s="6"/>
      <c r="E7" s="1"/>
      <c r="F7" s="11" t="s">
        <v>25</v>
      </c>
      <c r="G7" s="11"/>
      <c r="H7" s="11" t="s">
        <v>26</v>
      </c>
      <c r="I7" s="11"/>
      <c r="J7" s="11" t="s">
        <v>27</v>
      </c>
      <c r="L7" s="6"/>
      <c r="M7" s="1"/>
      <c r="N7" s="11" t="s">
        <v>34</v>
      </c>
      <c r="O7" s="11"/>
      <c r="P7" s="11" t="s">
        <v>36</v>
      </c>
    </row>
    <row r="8" spans="3:16" ht="6.75" customHeight="1" x14ac:dyDescent="0.15">
      <c r="C8" s="6"/>
      <c r="D8" s="6"/>
      <c r="E8" s="1"/>
      <c r="F8" s="6"/>
      <c r="G8" s="6"/>
      <c r="H8" s="6"/>
      <c r="I8" s="6"/>
      <c r="J8" s="6"/>
      <c r="L8" s="6"/>
      <c r="M8" s="1"/>
      <c r="N8" s="6"/>
      <c r="O8" s="6"/>
      <c r="P8" s="6"/>
    </row>
    <row r="9" spans="3:16" ht="15" x14ac:dyDescent="0.15">
      <c r="C9" s="6" t="s">
        <v>28</v>
      </c>
      <c r="D9" s="6" t="s">
        <v>29</v>
      </c>
      <c r="E9" s="1"/>
      <c r="F9" s="6">
        <v>45.111816964743539</v>
      </c>
      <c r="G9" s="6"/>
      <c r="H9" s="6">
        <v>168.34957612765936</v>
      </c>
      <c r="I9" s="6"/>
      <c r="J9" s="6">
        <v>213.46139309240291</v>
      </c>
      <c r="L9" s="6" t="s">
        <v>29</v>
      </c>
      <c r="M9" s="1"/>
      <c r="N9" s="6">
        <v>13.8</v>
      </c>
      <c r="O9" s="6"/>
      <c r="P9" s="1">
        <v>5054.3708194685087</v>
      </c>
    </row>
    <row r="10" spans="3:16" ht="15" x14ac:dyDescent="0.15">
      <c r="C10" s="6"/>
      <c r="D10" s="6" t="s">
        <v>30</v>
      </c>
      <c r="E10" s="1"/>
      <c r="F10" s="6">
        <v>175.7261619565287</v>
      </c>
      <c r="G10" s="6"/>
      <c r="H10" s="6">
        <v>655.77994570785097</v>
      </c>
      <c r="I10" s="6"/>
      <c r="J10" s="6">
        <v>831.50610766437956</v>
      </c>
      <c r="L10" s="6" t="s">
        <v>30</v>
      </c>
      <c r="M10" s="1"/>
      <c r="N10" s="6">
        <v>8.4</v>
      </c>
      <c r="O10" s="6"/>
      <c r="P10" s="1">
        <v>5850.3813442328892</v>
      </c>
    </row>
    <row r="11" spans="3:16" ht="6.75" customHeight="1" x14ac:dyDescent="0.15">
      <c r="C11" s="6"/>
      <c r="D11" s="6"/>
      <c r="E11" s="1"/>
      <c r="F11" s="6"/>
      <c r="G11" s="6"/>
      <c r="H11" s="6"/>
      <c r="I11" s="6"/>
      <c r="J11" s="6"/>
      <c r="L11" s="6"/>
      <c r="M11" s="1"/>
      <c r="N11" s="6"/>
      <c r="O11" s="6"/>
      <c r="P11" s="6"/>
    </row>
    <row r="12" spans="3:16" ht="15" x14ac:dyDescent="0.15">
      <c r="C12" s="6"/>
      <c r="D12" s="6" t="s">
        <v>31</v>
      </c>
      <c r="E12" s="1"/>
      <c r="F12" s="6">
        <v>220.83797892127222</v>
      </c>
      <c r="G12" s="6"/>
      <c r="H12" s="6">
        <v>824.12952183551033</v>
      </c>
      <c r="I12" s="6"/>
      <c r="J12" s="6">
        <v>1044.9675007567826</v>
      </c>
      <c r="L12" s="6" t="s">
        <v>31</v>
      </c>
      <c r="M12" s="1"/>
      <c r="N12" s="6">
        <f>SUM(N9:N10)</f>
        <v>22.200000000000003</v>
      </c>
      <c r="O12" s="6"/>
      <c r="P12" s="6">
        <f>SUM(P9:P10)</f>
        <v>10904.752163701398</v>
      </c>
    </row>
    <row r="13" spans="3:16" ht="10.5" customHeight="1" x14ac:dyDescent="0.15">
      <c r="C13" s="6"/>
      <c r="D13" s="6"/>
      <c r="E13" s="1"/>
      <c r="F13" s="6"/>
      <c r="G13" s="6"/>
      <c r="H13" s="6"/>
      <c r="I13" s="6"/>
      <c r="J13" s="6"/>
      <c r="L13" s="6"/>
      <c r="M13" s="1"/>
      <c r="N13" s="6"/>
      <c r="O13" s="6"/>
      <c r="P13" s="6"/>
    </row>
    <row r="14" spans="3:16" ht="15" x14ac:dyDescent="0.15">
      <c r="C14" s="6"/>
      <c r="D14" s="6"/>
      <c r="E14" s="1"/>
      <c r="F14" s="24" t="s">
        <v>41</v>
      </c>
      <c r="G14" s="24"/>
      <c r="H14" s="25"/>
      <c r="I14" s="25"/>
      <c r="J14" s="25"/>
      <c r="L14" s="6"/>
      <c r="M14" s="1"/>
      <c r="N14" s="24" t="s">
        <v>40</v>
      </c>
      <c r="O14" s="24"/>
      <c r="P14" s="25"/>
    </row>
    <row r="15" spans="3:16" ht="4.5" customHeight="1" x14ac:dyDescent="0.15">
      <c r="C15" s="6"/>
      <c r="D15" s="6"/>
      <c r="E15" s="1"/>
      <c r="F15" s="6"/>
      <c r="G15" s="6"/>
      <c r="H15" s="6"/>
      <c r="I15" s="6"/>
      <c r="J15" s="6"/>
      <c r="L15" s="6"/>
      <c r="M15" s="1"/>
      <c r="N15" s="6"/>
      <c r="O15" s="6"/>
      <c r="P15" s="6"/>
    </row>
    <row r="16" spans="3:16" ht="15" x14ac:dyDescent="0.15">
      <c r="C16" s="6" t="s">
        <v>32</v>
      </c>
      <c r="D16" s="6" t="s">
        <v>29</v>
      </c>
      <c r="E16" s="1"/>
      <c r="F16" s="6">
        <v>3.2689722438219952</v>
      </c>
      <c r="G16" s="6"/>
      <c r="H16" s="6">
        <v>12.199244646931836</v>
      </c>
      <c r="I16" s="6"/>
      <c r="J16" s="6">
        <v>15.468216890753833</v>
      </c>
      <c r="L16" s="6" t="s">
        <v>29</v>
      </c>
      <c r="M16" s="1"/>
      <c r="N16" s="6"/>
      <c r="O16" s="6"/>
      <c r="P16" s="6">
        <v>366.25875503394991</v>
      </c>
    </row>
    <row r="17" spans="3:16" ht="15" x14ac:dyDescent="0.15">
      <c r="C17" s="6"/>
      <c r="D17" s="6" t="s">
        <v>30</v>
      </c>
      <c r="E17" s="1"/>
      <c r="F17" s="6">
        <v>20.919781185301034</v>
      </c>
      <c r="G17" s="6"/>
      <c r="H17" s="6">
        <v>78.069041155696539</v>
      </c>
      <c r="I17" s="6"/>
      <c r="J17" s="6">
        <v>98.988822340997558</v>
      </c>
      <c r="L17" s="6" t="s">
        <v>30</v>
      </c>
      <c r="M17" s="1"/>
      <c r="N17" s="6"/>
      <c r="O17" s="6"/>
      <c r="P17" s="6">
        <v>423.94067711832531</v>
      </c>
    </row>
    <row r="18" spans="3:16" ht="7.5" customHeight="1" x14ac:dyDescent="0.15">
      <c r="C18" s="6"/>
      <c r="D18" s="6"/>
      <c r="E18" s="1"/>
      <c r="F18" s="6"/>
      <c r="G18" s="6"/>
      <c r="H18" s="6"/>
      <c r="I18" s="6"/>
      <c r="J18" s="6"/>
      <c r="L18" s="6"/>
      <c r="M18" s="1"/>
      <c r="N18" s="6"/>
      <c r="O18" s="6"/>
      <c r="P18" s="6"/>
    </row>
    <row r="19" spans="3:16" ht="15" x14ac:dyDescent="0.15">
      <c r="C19" s="6"/>
      <c r="D19" s="6" t="s">
        <v>31</v>
      </c>
      <c r="E19" s="1"/>
      <c r="F19" s="6">
        <v>24.188753429123029</v>
      </c>
      <c r="G19" s="6"/>
      <c r="H19" s="6">
        <v>90.26828580262837</v>
      </c>
      <c r="I19" s="6"/>
      <c r="J19" s="6">
        <v>114.45703923175139</v>
      </c>
      <c r="L19" s="6" t="s">
        <v>31</v>
      </c>
      <c r="M19" s="1"/>
      <c r="N19" s="6"/>
      <c r="O19" s="6"/>
      <c r="P19" s="6">
        <f>SUM(P16:P17)</f>
        <v>790.19943215227522</v>
      </c>
    </row>
    <row r="20" spans="3:16" ht="5.25" customHeight="1" thickBot="1" x14ac:dyDescent="0.2">
      <c r="L20" s="17"/>
      <c r="N20" s="17"/>
      <c r="O20" s="17"/>
      <c r="P20" s="17"/>
    </row>
    <row r="21" spans="3:16" ht="14.25" thickTop="1" x14ac:dyDescent="0.15">
      <c r="C21" s="18"/>
      <c r="D21" s="18"/>
      <c r="E21" s="19"/>
      <c r="F21" s="18"/>
      <c r="G21" s="18"/>
      <c r="H21" s="18"/>
      <c r="I21" s="18"/>
      <c r="J21" s="18"/>
      <c r="L21" s="18"/>
      <c r="M21" s="19"/>
      <c r="N21" s="18"/>
      <c r="O21" s="18"/>
      <c r="P21" s="18"/>
    </row>
    <row r="22" spans="3:16" ht="15" x14ac:dyDescent="0.15">
      <c r="C22" s="20" t="s">
        <v>37</v>
      </c>
      <c r="L22" s="1" t="s">
        <v>39</v>
      </c>
    </row>
    <row r="23" spans="3:16" x14ac:dyDescent="0.15">
      <c r="C23" s="26" t="s">
        <v>38</v>
      </c>
      <c r="D23" s="27"/>
      <c r="E23" s="27"/>
      <c r="F23" s="27"/>
      <c r="G23" s="27"/>
      <c r="H23" s="27"/>
      <c r="I23" s="27"/>
      <c r="J23" s="27"/>
    </row>
    <row r="24" spans="3:16" x14ac:dyDescent="0.15">
      <c r="C24" s="27"/>
      <c r="D24" s="27"/>
      <c r="E24" s="27"/>
      <c r="F24" s="27"/>
      <c r="G24" s="27"/>
      <c r="H24" s="27"/>
      <c r="I24" s="27"/>
      <c r="J24" s="27"/>
    </row>
  </sheetData>
  <mergeCells count="3">
    <mergeCell ref="F14:J14"/>
    <mergeCell ref="N14:P14"/>
    <mergeCell ref="C23:J24"/>
  </mergeCells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Table 1&amp;2</vt:lpstr>
    </vt:vector>
  </TitlesOfParts>
  <Company>International University of Japan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Kato Ryuta</dc:creator>
  <cp:lastModifiedBy>Ryuta Ray Kato</cp:lastModifiedBy>
  <dcterms:created xsi:type="dcterms:W3CDTF">2015-09-14T06:11:55Z</dcterms:created>
  <dcterms:modified xsi:type="dcterms:W3CDTF">2015-10-03T01:36:17Z</dcterms:modified>
</cp:coreProperties>
</file>